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401501 ЗП ЭФ (АЭС)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N9" i="1" l="1"/>
  <c r="M9" i="1" l="1"/>
  <c r="P9" i="1"/>
  <c r="Q9" i="1" s="1"/>
  <c r="I9" i="1" l="1"/>
  <c r="G9" i="1"/>
  <c r="G10" i="1" s="1"/>
  <c r="G11" i="1" s="1"/>
  <c r="G12" i="1" s="1"/>
  <c r="Q10" i="1" l="1"/>
  <c r="Q11" i="1" l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<sst xmlns="http://schemas.openxmlformats.org/spreadsheetml/2006/main" count="33" uniqueCount="25">
  <si>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</si>
  <si>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</si>
  <si>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</si>
  <si>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</si>
  <si>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</si>
  <si>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</si>
  <si>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</si>
  <si>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</si>
  <si>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</si>
  <si>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</si>
  <si>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</si>
  <si>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</si>
  <si>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</si>
  <si>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</si>
  <si>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</si>
  <si>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</si>
  <si>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</si>
  <si>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</si>
  <si>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</si>
  <si>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</si>
  <si>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</si>
  <si>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</si>
  <si>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</si>
  <si>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Ремонт ПС 35/10 кВ Нагорная, Новотроицкая, Коршуновка, Ильиновка</t>
  </si>
  <si>
    <r>
      <t xml:space="preserve">Производитель продукции
</t>
    </r>
    <r>
      <rPr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</si>
</sst>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43" fontId="6" fillId="4" borderId="4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28515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3" t="s">
        <v>17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44"/>
      <c r="F3" s="56">
        <f>G10</f>
        <v>8827567</v>
      </c>
      <c r="G3" s="23" t="s">
        <v>2</v>
      </c>
      <c r="H3" s="1"/>
      <c r="I3" s="34" t="s">
        <v>22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55" t="s">
        <v>18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19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44"/>
      <c r="D7" s="50"/>
      <c r="E7" s="50"/>
      <c r="F7" s="51"/>
      <c r="G7" s="52"/>
      <c r="H7" s="5"/>
      <c r="I7" s="34" t="s">
        <v>21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11">
        <v>1</v>
      </c>
      <c r="C9" s="12" t="s">
        <v>23</v>
      </c>
      <c r="D9" s="13" t="s">
        <v>12</v>
      </c>
      <c r="E9" s="13">
        <v>8827567</v>
      </c>
      <c r="F9" s="14">
        <v>1</v>
      </c>
      <c r="G9" s="22">
        <f>E9*F9</f>
        <v>8827567</v>
      </c>
      <c r="H9" s="1"/>
      <c r="I9" s="19">
        <f>B9</f>
        <v>1</v>
      </c>
      <c r="J9" s="30" t="s">
        <v>23</v>
      </c>
      <c r="K9" s="15"/>
      <c r="L9" s="15"/>
      <c r="M9" s="20" t="str">
        <f>D9</f>
        <v>шт.</v>
      </c>
      <c r="N9" s="24">
        <f>E9</f>
        <v>8827567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6">
        <f>SUM(G9:G9)</f>
        <v>8827567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3" t="s">
        <v>15</v>
      </c>
      <c r="C11" s="54"/>
      <c r="D11" s="54"/>
      <c r="E11" s="54"/>
      <c r="F11" s="25">
        <v>0.2</v>
      </c>
      <c r="G11" s="17">
        <f>G10*F11</f>
        <v>1765513.4000000001</v>
      </c>
      <c r="H11" s="1"/>
      <c r="I11" s="53" t="s">
        <v>15</v>
      </c>
      <c r="J11" s="54"/>
      <c r="K11" s="54"/>
      <c r="L11" s="54"/>
      <c r="M11" s="54"/>
      <c r="N11" s="54"/>
      <c r="O11" s="54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5" t="s">
        <v>6</v>
      </c>
      <c r="C12" s="46"/>
      <c r="D12" s="46"/>
      <c r="E12" s="46"/>
      <c r="F12" s="47"/>
      <c r="G12" s="18">
        <f>G10+G11</f>
        <v>10593080.4</v>
      </c>
      <c r="H12" s="1"/>
      <c r="I12" s="45" t="s">
        <v>6</v>
      </c>
      <c r="J12" s="46"/>
      <c r="K12" s="46"/>
      <c r="L12" s="46"/>
      <c r="M12" s="46"/>
      <c r="N12" s="46"/>
      <c r="O12" s="46"/>
      <c r="P12" s="47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0"/>
      <c r="C13" s="40"/>
      <c r="D13" s="40"/>
      <c r="E13" s="40"/>
      <c r="F13" s="40"/>
      <c r="G13" s="40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3"/>
      <c r="C14" s="33"/>
      <c r="D14" s="33"/>
      <c r="E14" s="33"/>
      <c r="F14" s="33"/>
      <c r="G14" s="33"/>
      <c r="H14" s="3"/>
      <c r="I14" s="3"/>
      <c r="J14" s="41" t="s">
        <v>16</v>
      </c>
      <c r="K14" s="42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2"/>
      <c r="K15" s="32"/>
      <c r="L15" s="26"/>
      <c r="AA15" s="1"/>
    </row>
    <row r="16" spans="1:27" ht="16.5" x14ac:dyDescent="0.25">
      <c r="J16" s="31"/>
      <c r="K16" s="31"/>
      <c r="L16" s="27"/>
    </row>
    <row r="17" spans="10:12" ht="19.5" x14ac:dyDescent="0.25">
      <c r="J17" s="32"/>
      <c r="K17" s="32"/>
      <c r="L17" s="2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2020-05-28T23:38:36Z</dcterms:modified>
</cp:coreProperties>
</file>